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Print_Area" localSheetId="0">Общий!$A$1:$AB$14</definedName>
  </definedNames>
  <calcPr calcId="125725"/>
</workbook>
</file>

<file path=xl/calcChain.xml><?xml version="1.0" encoding="utf-8"?>
<calcChain xmlns="http://schemas.openxmlformats.org/spreadsheetml/2006/main">
  <c r="V4" i="1"/>
  <c r="R4"/>
  <c r="S4" s="1"/>
  <c r="T4" l="1"/>
  <c r="T5" s="1"/>
  <c r="R5"/>
  <c r="S5"/>
</calcChain>
</file>

<file path=xl/sharedStrings.xml><?xml version="1.0" encoding="utf-8"?>
<sst xmlns="http://schemas.openxmlformats.org/spreadsheetml/2006/main" count="58" uniqueCount="52">
  <si>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</si>
  <si>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</si>
  <si>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</si>
  <si>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</si>
  <si>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</si>
  <si>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</si>
  <si>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</si>
  <si>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</si>
  <si>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</si>
  <si>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</si>
  <si>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</si>
  <si>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</si>
  <si>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</si>
  <si>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</si>
  <si>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</si>
  <si>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</si>
  <si>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</si>
  <si>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</si>
  <si>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</si>
  <si>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</si>
  <si>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</si>
  <si>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</si>
  <si>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</si>
  <si>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</si>
  <si>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</si>
  <si>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</si>
  <si>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13.ИСУП.3962095</t>
  </si>
  <si>
    <t/>
  </si>
  <si>
    <t>Разбрызгивающее устройство</t>
  </si>
  <si>
    <t>Цо-85Х</t>
  </si>
  <si>
    <t>Dвых.сеч.=85мм  Нс=14м.в.ст.,  Qc=138,7 м3/ч</t>
  </si>
  <si>
    <t>Новая разработка</t>
  </si>
  <si>
    <t>3НО</t>
  </si>
  <si>
    <t>I</t>
  </si>
  <si>
    <t>БЛ-00074</t>
  </si>
  <si>
    <t>БЛ-00955 пм</t>
  </si>
  <si>
    <t>шт.</t>
  </si>
  <si>
    <t>Брызгальные бассейны (21URR,22URR)</t>
  </si>
  <si>
    <t>В комплекте с ответными фланцами, прокладками и крепежом</t>
  </si>
  <si>
    <t>Отдел гидротехнических сооружений, водоснабжения и канализации бюро комплексного проектирования №2</t>
  </si>
  <si>
    <t>Оборудование</t>
  </si>
  <si>
    <t>Итого:</t>
  </si>
  <si>
    <t>СПЕЦИФИКАЦИЯ</t>
  </si>
  <si>
    <t xml:space="preserve"> Приложение № 1.2 к договору _________________________________</t>
  </si>
  <si>
    <t>Поставка разбрызгивающих устройств для сооружения энергоблока № 2 Белорусской АЭС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</si>
  <si>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</si>
  <si>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</si>
  <si>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</si>
  <si>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</si>
  <si>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</si>
  <si>
    <t>Срок доставки</t>
  </si>
  <si>
    <t>Категория ОК</t>
  </si>
</sst>
</file>

<file path=xl/styles.xml><?xml version="1.0" encoding="utf-8"?>
<styleSheet xmlns="http://schemas.openxmlformats.org/spreadsheetml/2006/main">
  <numFmts count="3">
    <numFmt numFmtId="164" formatCode="dd/mm/yy;@"/>
    <numFmt numFmtId="165" formatCode="0.0"/>
    <numFmt numFmtId="166" formatCode="#,##0.000"/>
  </numFmts>
  <fonts count="13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wrapText="1"/>
    </xf>
    <xf numFmtId="164" fontId="4" fillId="0" borderId="0" xfId="0" applyNumberFormat="1" applyFont="1" applyAlignment="1">
      <alignment wrapText="1"/>
    </xf>
    <xf numFmtId="1" fontId="4" fillId="0" borderId="0" xfId="0" applyNumberFormat="1" applyFont="1" applyAlignment="1">
      <alignment wrapText="1"/>
    </xf>
    <xf numFmtId="49" fontId="4" fillId="0" borderId="0" xfId="0" applyNumberFormat="1" applyFont="1" applyAlignment="1">
      <alignment wrapText="1"/>
    </xf>
    <xf numFmtId="4" fontId="4" fillId="0" borderId="0" xfId="0" applyNumberFormat="1" applyFont="1"/>
    <xf numFmtId="165" fontId="4" fillId="0" borderId="0" xfId="0" applyNumberFormat="1" applyFont="1" applyAlignment="1">
      <alignment wrapText="1"/>
    </xf>
    <xf numFmtId="49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wrapText="1"/>
    </xf>
    <xf numFmtId="4" fontId="4" fillId="0" borderId="1" xfId="0" applyNumberFormat="1" applyFont="1" applyBorder="1" applyAlignment="1">
      <alignment wrapText="1"/>
    </xf>
    <xf numFmtId="4" fontId="4" fillId="0" borderId="1" xfId="0" applyNumberFormat="1" applyFont="1" applyBorder="1"/>
    <xf numFmtId="164" fontId="4" fillId="0" borderId="1" xfId="0" applyNumberFormat="1" applyFont="1" applyBorder="1" applyAlignment="1">
      <alignment wrapText="1"/>
    </xf>
    <xf numFmtId="0" fontId="5" fillId="0" borderId="0" xfId="0" applyFont="1"/>
    <xf numFmtId="2" fontId="6" fillId="0" borderId="0" xfId="0" applyNumberFormat="1" applyFont="1" applyAlignment="1"/>
    <xf numFmtId="2" fontId="6" fillId="0" borderId="0" xfId="0" applyNumberFormat="1" applyFont="1" applyAlignment="1">
      <alignment horizontal="left"/>
    </xf>
    <xf numFmtId="2" fontId="5" fillId="0" borderId="0" xfId="0" applyNumberFormat="1" applyFont="1" applyAlignment="1"/>
    <xf numFmtId="2" fontId="6" fillId="0" borderId="0" xfId="0" applyNumberFormat="1" applyFont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1" fontId="10" fillId="0" borderId="0" xfId="0" applyNumberFormat="1" applyFont="1" applyBorder="1" applyAlignment="1">
      <alignment horizontal="center" vertical="center" wrapText="1"/>
    </xf>
    <xf numFmtId="2" fontId="10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/>
    <xf numFmtId="0" fontId="8" fillId="0" borderId="0" xfId="0" applyFont="1" applyAlignment="1">
      <alignment wrapText="1"/>
    </xf>
    <xf numFmtId="0" fontId="10" fillId="0" borderId="0" xfId="0" applyFont="1" applyFill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right"/>
    </xf>
    <xf numFmtId="4" fontId="11" fillId="0" borderId="1" xfId="0" applyNumberFormat="1" applyFont="1" applyBorder="1" applyAlignment="1">
      <alignment horizontal="center"/>
    </xf>
    <xf numFmtId="49" fontId="8" fillId="0" borderId="0" xfId="0" applyNumberFormat="1" applyFont="1" applyBorder="1" applyAlignment="1">
      <alignment horizontal="center" vertical="center" wrapText="1"/>
    </xf>
    <xf numFmtId="166" fontId="11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6" fontId="11" fillId="0" borderId="1" xfId="0" applyNumberFormat="1" applyFont="1" applyBorder="1" applyAlignment="1">
      <alignment horizontal="center" vertical="center" textRotation="90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T47"/>
  <sheetViews>
    <sheetView tabSelected="1" view="pageBreakPreview" zoomScale="60" zoomScaleNormal="75" workbookViewId="0">
      <pane xSplit="4" ySplit="3" topLeftCell="L4" activePane="bottomRight" state="frozen"/>
      <selection pane="topRight" activeCell="E1" sqref="E1"/>
      <selection pane="bottomLeft" activeCell="A4" sqref="A4"/>
      <selection pane="bottomRight" activeCell="W20" sqref="W20"/>
    </sheetView>
  </sheetViews>
  <sheetFormatPr defaultRowHeight="12"/>
  <cols>
    <col min="1" max="1" width="5.28515625" style="4" customWidth="1"/>
    <col min="2" max="2" width="9.140625" style="7"/>
    <col min="3" max="3" width="9.42578125" style="7" customWidth="1"/>
    <col min="4" max="4" width="22.42578125" style="7" customWidth="1"/>
    <col min="5" max="5" width="14.7109375" style="7" customWidth="1"/>
    <col min="6" max="6" width="13.28515625" style="7" customWidth="1"/>
    <col min="7" max="7" width="9.85546875" style="7" customWidth="1"/>
    <col min="8" max="8" width="8.42578125" style="7" customWidth="1"/>
    <col min="9" max="9" width="6.5703125" style="7" customWidth="1"/>
    <col min="10" max="10" width="14.85546875" style="7" customWidth="1"/>
    <col min="11" max="11" width="5.85546875" style="4" customWidth="1"/>
    <col min="12" max="12" width="7.140625" style="7" customWidth="1"/>
    <col min="13" max="13" width="12.7109375" style="7" customWidth="1"/>
    <col min="14" max="14" width="5.85546875" style="7" customWidth="1"/>
    <col min="15" max="15" width="5.85546875" style="6" customWidth="1"/>
    <col min="16" max="16" width="6.5703125" style="4" customWidth="1"/>
    <col min="17" max="20" width="15.28515625" style="8" customWidth="1"/>
    <col min="21" max="21" width="17.85546875" style="7" customWidth="1"/>
    <col min="22" max="22" width="12.85546875" style="7" customWidth="1"/>
    <col min="23" max="23" width="12.85546875" style="5" customWidth="1"/>
    <col min="24" max="25" width="17" style="7" customWidth="1"/>
    <col min="26" max="26" width="19.5703125" style="7" customWidth="1"/>
    <col min="27" max="28" width="11.28515625" style="4" customWidth="1"/>
    <col min="29" max="29" width="0" style="4" hidden="1" customWidth="1"/>
    <col min="30" max="16384" width="9.140625" style="4"/>
  </cols>
  <sheetData>
    <row r="1" spans="1:254" s="16" customFormat="1" ht="20.25" customHeight="1">
      <c r="B1" s="17" t="s">
        <v>42</v>
      </c>
      <c r="C1" s="17"/>
      <c r="D1" s="17"/>
      <c r="E1" s="18" t="s">
        <v>44</v>
      </c>
      <c r="F1" s="19"/>
      <c r="G1" s="19"/>
      <c r="H1" s="19"/>
      <c r="I1" s="17"/>
      <c r="J1" s="19"/>
      <c r="K1" s="17"/>
      <c r="L1" s="17"/>
      <c r="M1" s="19"/>
      <c r="N1" s="19"/>
      <c r="P1" s="17"/>
      <c r="Q1" s="17"/>
      <c r="R1" s="17"/>
      <c r="S1" s="20"/>
      <c r="T1" s="20"/>
      <c r="U1" s="17" t="s">
        <v>43</v>
      </c>
      <c r="V1" s="17"/>
      <c r="W1" s="17"/>
      <c r="X1" s="19"/>
      <c r="Y1" s="19"/>
      <c r="Z1" s="19"/>
      <c r="AA1" s="19"/>
    </row>
    <row r="2" spans="1:254" s="2" customFormat="1" ht="165.75">
      <c r="A2" s="50" t="s">
        <v>0</v>
      </c>
      <c r="B2" s="50" t="s">
        <v>1</v>
      </c>
      <c r="C2" s="50" t="s">
        <v>2</v>
      </c>
      <c r="D2" s="50" t="s">
        <v>3</v>
      </c>
      <c r="E2" s="50" t="s">
        <v>4</v>
      </c>
      <c r="F2" s="50" t="s">
        <v>5</v>
      </c>
      <c r="G2" s="50" t="s">
        <v>6</v>
      </c>
      <c r="H2" s="53" t="s">
        <v>10</v>
      </c>
      <c r="I2" s="53" t="s">
        <v>11</v>
      </c>
      <c r="J2" s="50" t="s">
        <v>20</v>
      </c>
      <c r="K2" s="53" t="s">
        <v>7</v>
      </c>
      <c r="L2" s="50" t="s">
        <v>8</v>
      </c>
      <c r="M2" s="50" t="s">
        <v>12</v>
      </c>
      <c r="N2" s="53" t="s">
        <v>7</v>
      </c>
      <c r="O2" s="53" t="s">
        <v>9</v>
      </c>
      <c r="P2" s="53" t="s">
        <v>14</v>
      </c>
      <c r="Q2" s="50" t="s">
        <v>17</v>
      </c>
      <c r="R2" s="50" t="s">
        <v>18</v>
      </c>
      <c r="S2" s="50" t="s">
        <v>25</v>
      </c>
      <c r="T2" s="50" t="s">
        <v>19</v>
      </c>
      <c r="U2" s="50" t="s">
        <v>15</v>
      </c>
      <c r="V2" s="50" t="s">
        <v>16</v>
      </c>
      <c r="W2" s="50" t="s">
        <v>50</v>
      </c>
      <c r="X2" s="50" t="s">
        <v>13</v>
      </c>
      <c r="Y2" s="50" t="s">
        <v>23</v>
      </c>
      <c r="Z2" s="50" t="s">
        <v>21</v>
      </c>
      <c r="AA2" s="50" t="s">
        <v>24</v>
      </c>
      <c r="AB2" s="50" t="s">
        <v>51</v>
      </c>
      <c r="AC2" s="1" t="s">
        <v>22</v>
      </c>
    </row>
    <row r="3" spans="1:254" s="3" customFormat="1" ht="15.75">
      <c r="A3" s="51">
        <v>1</v>
      </c>
      <c r="B3" s="51">
        <v>2</v>
      </c>
      <c r="C3" s="51">
        <v>3</v>
      </c>
      <c r="D3" s="51">
        <v>4</v>
      </c>
      <c r="E3" s="51">
        <v>5</v>
      </c>
      <c r="F3" s="51">
        <v>6</v>
      </c>
      <c r="G3" s="51">
        <v>7</v>
      </c>
      <c r="H3" s="51">
        <v>8</v>
      </c>
      <c r="I3" s="51">
        <v>9</v>
      </c>
      <c r="J3" s="51">
        <v>10</v>
      </c>
      <c r="K3" s="51">
        <v>11</v>
      </c>
      <c r="L3" s="51">
        <v>12</v>
      </c>
      <c r="M3" s="51">
        <v>13</v>
      </c>
      <c r="N3" s="51">
        <v>14</v>
      </c>
      <c r="O3" s="51">
        <v>15</v>
      </c>
      <c r="P3" s="51">
        <v>16</v>
      </c>
      <c r="Q3" s="51">
        <v>17</v>
      </c>
      <c r="R3" s="51">
        <v>18</v>
      </c>
      <c r="S3" s="51">
        <v>19</v>
      </c>
      <c r="T3" s="51">
        <v>20</v>
      </c>
      <c r="U3" s="51">
        <v>21</v>
      </c>
      <c r="V3" s="51">
        <v>22</v>
      </c>
      <c r="W3" s="51">
        <v>23</v>
      </c>
      <c r="X3" s="51">
        <v>24</v>
      </c>
      <c r="Y3" s="51">
        <v>25</v>
      </c>
      <c r="Z3" s="51">
        <v>26</v>
      </c>
      <c r="AA3" s="51">
        <v>27</v>
      </c>
      <c r="AB3" s="51">
        <v>28</v>
      </c>
      <c r="AC3" s="1">
        <v>17</v>
      </c>
    </row>
    <row r="4" spans="1:254" ht="108" customHeight="1">
      <c r="A4" s="42">
        <v>1</v>
      </c>
      <c r="B4" s="43" t="s">
        <v>26</v>
      </c>
      <c r="C4" s="43" t="s">
        <v>27</v>
      </c>
      <c r="D4" s="43" t="s">
        <v>28</v>
      </c>
      <c r="E4" s="43" t="s">
        <v>29</v>
      </c>
      <c r="F4" s="43" t="s">
        <v>30</v>
      </c>
      <c r="G4" s="43" t="s">
        <v>31</v>
      </c>
      <c r="H4" s="43" t="s">
        <v>32</v>
      </c>
      <c r="I4" s="43" t="s">
        <v>33</v>
      </c>
      <c r="J4" s="43" t="s">
        <v>34</v>
      </c>
      <c r="K4" s="42"/>
      <c r="L4" s="43" t="s">
        <v>35</v>
      </c>
      <c r="M4" s="43" t="s">
        <v>27</v>
      </c>
      <c r="N4" s="43" t="s">
        <v>27</v>
      </c>
      <c r="O4" s="44">
        <v>100</v>
      </c>
      <c r="P4" s="42" t="s">
        <v>36</v>
      </c>
      <c r="Q4" s="45">
        <v>0</v>
      </c>
      <c r="R4" s="45">
        <f>ROUND(Q4*O4,2)</f>
        <v>0</v>
      </c>
      <c r="S4" s="45">
        <f>ROUND(R4*0.18,2)</f>
        <v>0</v>
      </c>
      <c r="T4" s="45">
        <f>ROUND(R4+S4,2)</f>
        <v>0</v>
      </c>
      <c r="U4" s="43" t="s">
        <v>37</v>
      </c>
      <c r="V4" s="46">
        <f>W4-15</f>
        <v>43212</v>
      </c>
      <c r="W4" s="46">
        <v>43227</v>
      </c>
      <c r="X4" s="43" t="s">
        <v>38</v>
      </c>
      <c r="Y4" s="43"/>
      <c r="Z4" s="43" t="s">
        <v>39</v>
      </c>
      <c r="AA4" s="42" t="s">
        <v>40</v>
      </c>
      <c r="AB4" s="52">
        <v>3</v>
      </c>
      <c r="AC4" s="13">
        <v>0</v>
      </c>
    </row>
    <row r="5" spans="1:254" ht="21" customHeight="1">
      <c r="A5" s="11"/>
      <c r="B5" s="10"/>
      <c r="C5" s="10"/>
      <c r="D5" s="10"/>
      <c r="E5" s="10"/>
      <c r="F5" s="10"/>
      <c r="G5" s="10"/>
      <c r="H5" s="10"/>
      <c r="I5" s="10"/>
      <c r="J5" s="10"/>
      <c r="K5" s="11"/>
      <c r="L5" s="10"/>
      <c r="M5" s="10"/>
      <c r="N5" s="10"/>
      <c r="O5" s="12"/>
      <c r="P5" s="11"/>
      <c r="Q5" s="47" t="s">
        <v>41</v>
      </c>
      <c r="R5" s="48">
        <f>SUM(R4:R4)</f>
        <v>0</v>
      </c>
      <c r="S5" s="48">
        <f>SUM(S4:S4)</f>
        <v>0</v>
      </c>
      <c r="T5" s="48">
        <f>SUM(T4:T4)</f>
        <v>0</v>
      </c>
      <c r="U5" s="10"/>
      <c r="V5" s="10"/>
      <c r="W5" s="15"/>
      <c r="X5" s="10"/>
      <c r="Y5" s="10"/>
      <c r="Z5" s="10"/>
      <c r="AA5" s="11"/>
      <c r="AB5" s="11"/>
      <c r="AC5" s="13" t="s">
        <v>41</v>
      </c>
    </row>
    <row r="6" spans="1:254" ht="21" customHeight="1">
      <c r="A6" s="11"/>
      <c r="B6" s="10"/>
      <c r="C6" s="10"/>
      <c r="D6" s="10"/>
      <c r="E6" s="10"/>
      <c r="F6" s="10"/>
      <c r="G6" s="10"/>
      <c r="H6" s="10"/>
      <c r="I6" s="10"/>
      <c r="J6" s="10"/>
      <c r="K6" s="11"/>
      <c r="L6" s="10"/>
      <c r="M6" s="10"/>
      <c r="N6" s="10"/>
      <c r="O6" s="12"/>
      <c r="P6" s="11"/>
      <c r="Q6" s="14"/>
      <c r="R6" s="14"/>
      <c r="S6" s="14"/>
      <c r="T6" s="14"/>
      <c r="U6" s="10"/>
      <c r="V6" s="10"/>
      <c r="W6" s="15"/>
      <c r="X6" s="10"/>
      <c r="Y6" s="10"/>
      <c r="Z6" s="10"/>
      <c r="AA6" s="11"/>
      <c r="AB6" s="11"/>
    </row>
    <row r="7" spans="1:254" ht="21" customHeight="1">
      <c r="O7" s="9"/>
    </row>
    <row r="8" spans="1:254">
      <c r="O8" s="9"/>
    </row>
    <row r="9" spans="1:254" s="2" customFormat="1" ht="60" customHeight="1">
      <c r="A9" s="21"/>
      <c r="B9" s="22"/>
      <c r="C9" s="22"/>
      <c r="D9" s="22"/>
      <c r="E9" s="22"/>
      <c r="F9" s="22"/>
      <c r="G9" s="22"/>
      <c r="H9" s="22"/>
      <c r="I9" s="22"/>
      <c r="J9" s="22"/>
      <c r="K9" s="21"/>
      <c r="M9" s="49" t="s">
        <v>45</v>
      </c>
      <c r="N9" s="49"/>
      <c r="O9" s="49"/>
      <c r="P9" s="49"/>
      <c r="Q9" s="49"/>
      <c r="R9" s="49"/>
      <c r="S9" s="23"/>
      <c r="T9" s="23"/>
      <c r="U9" s="23"/>
      <c r="V9" s="23"/>
      <c r="W9" s="22"/>
      <c r="X9" s="24"/>
      <c r="Y9" s="22"/>
      <c r="Z9" s="22"/>
      <c r="AA9" s="22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</row>
    <row r="10" spans="1:254" s="2" customFormat="1" ht="60" customHeight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M10" s="26"/>
      <c r="N10" s="26"/>
      <c r="O10" s="26"/>
      <c r="P10" s="28"/>
      <c r="Q10" s="26"/>
      <c r="R10" s="29"/>
      <c r="S10" s="29"/>
      <c r="T10" s="29"/>
      <c r="U10" s="29"/>
      <c r="V10" s="29"/>
      <c r="W10" s="29"/>
      <c r="X10" s="27"/>
      <c r="Y10" s="27"/>
      <c r="Z10" s="27"/>
      <c r="AA10" s="27"/>
      <c r="AE10" s="30"/>
    </row>
    <row r="11" spans="1:254" s="2" customFormat="1" ht="18.75">
      <c r="A11" s="16"/>
      <c r="B11" s="31"/>
      <c r="C11" s="32" t="s">
        <v>46</v>
      </c>
      <c r="E11" s="33"/>
      <c r="F11" s="33"/>
      <c r="G11" s="34"/>
      <c r="H11" s="34"/>
      <c r="I11" s="34"/>
      <c r="J11" s="34"/>
      <c r="K11" s="34"/>
      <c r="M11" s="34"/>
      <c r="N11" s="33"/>
      <c r="O11" s="31"/>
      <c r="P11" s="33"/>
      <c r="Q11" s="33"/>
      <c r="W11" s="32" t="s">
        <v>47</v>
      </c>
      <c r="X11" s="16"/>
      <c r="Y11" s="35"/>
      <c r="Z11" s="35"/>
      <c r="AA11" s="16"/>
      <c r="AE11" s="31"/>
    </row>
    <row r="12" spans="1:254" s="2" customFormat="1" ht="18.75">
      <c r="A12" s="16"/>
      <c r="B12" s="31"/>
      <c r="C12" s="32" t="s">
        <v>48</v>
      </c>
      <c r="E12" s="33"/>
      <c r="F12" s="33"/>
      <c r="G12" s="34"/>
      <c r="H12" s="34"/>
      <c r="I12" s="34"/>
      <c r="J12" s="34"/>
      <c r="K12" s="34"/>
      <c r="M12" s="34"/>
      <c r="N12" s="33"/>
      <c r="O12" s="31"/>
      <c r="P12" s="33"/>
      <c r="Q12" s="33"/>
      <c r="W12" s="36" t="s">
        <v>48</v>
      </c>
      <c r="X12" s="36"/>
      <c r="Y12" s="36"/>
      <c r="Z12" s="36"/>
      <c r="AA12" s="36"/>
      <c r="AE12" s="36"/>
    </row>
    <row r="13" spans="1:254" s="2" customFormat="1" ht="18">
      <c r="A13" s="37"/>
      <c r="B13" s="38"/>
      <c r="C13" s="38"/>
      <c r="D13" s="38" t="s">
        <v>49</v>
      </c>
      <c r="F13" s="38"/>
      <c r="G13" s="38"/>
      <c r="H13" s="38"/>
      <c r="I13" s="38"/>
      <c r="J13" s="38"/>
      <c r="K13" s="37"/>
      <c r="M13" s="38"/>
      <c r="N13" s="38"/>
      <c r="O13" s="38"/>
      <c r="P13" s="39"/>
      <c r="Q13" s="37"/>
      <c r="W13" s="40"/>
      <c r="X13" s="40"/>
      <c r="Y13" s="38" t="s">
        <v>49</v>
      </c>
      <c r="Z13" s="38"/>
      <c r="AA13" s="41"/>
      <c r="AB13" s="25"/>
      <c r="AC13" s="25"/>
      <c r="AD13" s="25"/>
      <c r="AE13" s="38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</row>
    <row r="14" spans="1:254">
      <c r="O14" s="9"/>
    </row>
    <row r="15" spans="1:254">
      <c r="O15" s="9"/>
    </row>
    <row r="16" spans="1:254">
      <c r="O16" s="9"/>
    </row>
    <row r="17" spans="15:15">
      <c r="O17" s="9"/>
    </row>
    <row r="18" spans="15:15">
      <c r="O18" s="9"/>
    </row>
    <row r="19" spans="15:15">
      <c r="O19" s="9"/>
    </row>
    <row r="20" spans="15:15">
      <c r="O20" s="9"/>
    </row>
    <row r="21" spans="15:15">
      <c r="O21" s="9"/>
    </row>
    <row r="22" spans="15:15">
      <c r="O22" s="9"/>
    </row>
    <row r="23" spans="15:15">
      <c r="O23" s="9"/>
    </row>
    <row r="24" spans="15:15">
      <c r="O24" s="9"/>
    </row>
    <row r="25" spans="15:15">
      <c r="O25" s="9"/>
    </row>
    <row r="26" spans="15:15">
      <c r="O26" s="9"/>
    </row>
    <row r="27" spans="15:15">
      <c r="O27" s="9"/>
    </row>
    <row r="28" spans="15:15">
      <c r="O28" s="9"/>
    </row>
    <row r="29" spans="15:15">
      <c r="O29" s="9"/>
    </row>
    <row r="30" spans="15:15">
      <c r="O30" s="9"/>
    </row>
    <row r="31" spans="15:15">
      <c r="O31" s="9"/>
    </row>
    <row r="32" spans="15:15">
      <c r="O32" s="9"/>
    </row>
    <row r="33" spans="15:15">
      <c r="O33" s="9"/>
    </row>
    <row r="34" spans="15:15">
      <c r="O34" s="9"/>
    </row>
    <row r="35" spans="15:15">
      <c r="O35" s="9"/>
    </row>
    <row r="36" spans="15:15">
      <c r="O36" s="9"/>
    </row>
    <row r="37" spans="15:15">
      <c r="O37" s="9"/>
    </row>
    <row r="38" spans="15:15">
      <c r="O38" s="9"/>
    </row>
    <row r="39" spans="15:15">
      <c r="O39" s="9"/>
    </row>
    <row r="40" spans="15:15">
      <c r="O40" s="9"/>
    </row>
    <row r="41" spans="15:15">
      <c r="O41" s="9"/>
    </row>
    <row r="42" spans="15:15">
      <c r="O42" s="9"/>
    </row>
    <row r="43" spans="15:15">
      <c r="O43" s="9"/>
    </row>
    <row r="44" spans="15:15">
      <c r="O44" s="9"/>
    </row>
    <row r="45" spans="15:15">
      <c r="O45" s="9"/>
    </row>
    <row r="46" spans="15:15">
      <c r="O46" s="9"/>
    </row>
    <row r="47" spans="15:15">
      <c r="O47" s="9"/>
    </row>
  </sheetData>
  <mergeCells count="1">
    <mergeCell ref="M9:R9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4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6671</dc:creator>
  <cp:lastModifiedBy>6671</cp:lastModifiedBy>
  <cp:lastPrinted>2009-02-23T10:25:08Z</cp:lastPrinted>
  <dcterms:created xsi:type="dcterms:W3CDTF">2007-11-07T07:16:05Z</dcterms:created>
  <dcterms:modified xsi:type="dcterms:W3CDTF">2014-01-15T11:30:52Z</dcterms:modified>
</cp:coreProperties>
</file>